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664D4DC9-96CA-48E6-B235-987732EF308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6" i="1"/>
  <c r="G16" i="1" s="1"/>
  <c r="H6" i="1" l="1"/>
  <c r="H16" i="1" s="1"/>
</calcChain>
</file>

<file path=xl/sharedStrings.xml><?xml version="1.0" encoding="utf-8"?>
<sst xmlns="http://schemas.openxmlformats.org/spreadsheetml/2006/main" count="14" uniqueCount="14">
  <si>
    <t>단가</t>
  </si>
  <si>
    <t>품명</t>
    <phoneticPr fontId="2" type="noConversion"/>
  </si>
  <si>
    <t>수량</t>
    <phoneticPr fontId="1" type="noConversion"/>
  </si>
  <si>
    <t>할인율</t>
    <phoneticPr fontId="1" type="noConversion"/>
  </si>
  <si>
    <t>공급가액</t>
    <phoneticPr fontId="1" type="noConversion"/>
  </si>
  <si>
    <t>부가세</t>
    <phoneticPr fontId="1" type="noConversion"/>
  </si>
  <si>
    <t>번호</t>
    <phoneticPr fontId="2" type="noConversion"/>
  </si>
  <si>
    <t>합계</t>
    <phoneticPr fontId="1" type="noConversion"/>
  </si>
  <si>
    <t>견 적 서</t>
    <phoneticPr fontId="1" type="noConversion"/>
  </si>
  <si>
    <t>레이저복합기 L200</t>
  </si>
  <si>
    <t>링제본기 ST-100</t>
  </si>
  <si>
    <t>RF OA-300</t>
  </si>
  <si>
    <t>문서세단기 SCUT-1000</t>
  </si>
  <si>
    <t>레이저복합기 L350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</si>
</sst>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9" fontId="3" fillId="0" borderId="2" xfId="1" applyFont="1" applyFill="1" applyBorder="1" applyAlignment="1">
      <alignment horizontal="right" vertical="center"/>
    </xf>
    <xf numFmtId="176" fontId="0" fillId="3" borderId="2" xfId="0" applyNumberFormat="1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D6" sqref="D6"/>
    </sheetView>
  </sheetViews>
  <sheetFormatPr defaultRowHeight="19.5" customHeight="1" x14ac:dyDescent="0.3"/>
  <cols>
    <col min="2" max="2" width="9.25" bestFit="1" customWidth="1"/>
    <col min="3" max="3" width="24.375" bestFit="1" customWidth="1"/>
    <col min="4" max="4" width="9.625" customWidth="1"/>
    <col min="7" max="7" width="9.875" bestFit="1" customWidth="1"/>
    <col min="8" max="8" width="9" customWidth="1"/>
  </cols>
  <sheetData>
    <row r="2" spans="2:8" ht="19.5" customHeight="1" x14ac:dyDescent="0.3">
      <c r="B2" s="8" t="s">
        <v>8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4" t="s">
        <v>6</v>
      </c>
      <c r="C5" s="4" t="s">
        <v>1</v>
      </c>
      <c r="D5" s="4" t="s">
        <v>0</v>
      </c>
      <c r="E5" s="4" t="s">
        <v>2</v>
      </c>
      <c r="F5" s="4" t="s">
        <v>3</v>
      </c>
      <c r="G5" s="4" t="s">
        <v>4</v>
      </c>
      <c r="H5" s="4" t="s">
        <v>5</v>
      </c>
    </row>
    <row r="6" spans="2:8" ht="19.5" customHeight="1" x14ac:dyDescent="0.3">
      <c r="B6" s="1">
        <v>1</v>
      </c>
      <c r="C6" s="1" t="s">
        <v>13</v>
      </c>
      <c r="D6" s="2">
        <v>257400</v>
      </c>
      <c r="E6" s="2">
        <v>5</v>
      </c>
      <c r="F6" s="6">
        <v>0.1</v>
      </c>
      <c r="G6" s="2">
        <f>D6*E6*(1-F6)</f>
        <v>1158300</v>
      </c>
      <c r="H6" s="2">
        <f>G6*10%</f>
        <v>115830</v>
      </c>
    </row>
    <row r="7" spans="2:8" ht="19.5" customHeight="1" x14ac:dyDescent="0.3">
      <c r="B7" s="1">
        <v>2</v>
      </c>
      <c r="C7" s="1" t="s">
        <v>9</v>
      </c>
      <c r="D7" s="2">
        <v>165300</v>
      </c>
      <c r="E7" s="2">
        <v>3</v>
      </c>
      <c r="F7" s="6">
        <v>0.1</v>
      </c>
      <c r="G7" s="2">
        <f t="shared" ref="G7:G10" si="0">D7*E7*(1-F7)</f>
        <v>446310</v>
      </c>
      <c r="H7" s="2">
        <f t="shared" ref="H7:H10" si="1">G7*10%</f>
        <v>44631</v>
      </c>
    </row>
    <row r="8" spans="2:8" ht="19.5" customHeight="1" x14ac:dyDescent="0.3">
      <c r="B8" s="1">
        <v>3</v>
      </c>
      <c r="C8" s="1" t="s">
        <v>11</v>
      </c>
      <c r="D8" s="2">
        <v>48400</v>
      </c>
      <c r="E8" s="2">
        <v>10</v>
      </c>
      <c r="F8" s="6">
        <v>0</v>
      </c>
      <c r="G8" s="2">
        <f t="shared" si="0"/>
        <v>484000</v>
      </c>
      <c r="H8" s="2">
        <f t="shared" si="1"/>
        <v>48400</v>
      </c>
    </row>
    <row r="9" spans="2:8" ht="19.5" customHeight="1" x14ac:dyDescent="0.3">
      <c r="B9" s="1">
        <v>4</v>
      </c>
      <c r="C9" s="1" t="s">
        <v>10</v>
      </c>
      <c r="D9" s="2">
        <v>127800</v>
      </c>
      <c r="E9" s="2">
        <v>4</v>
      </c>
      <c r="F9" s="6">
        <v>0</v>
      </c>
      <c r="G9" s="2">
        <f t="shared" si="0"/>
        <v>511200</v>
      </c>
      <c r="H9" s="2">
        <f t="shared" si="1"/>
        <v>51120</v>
      </c>
    </row>
    <row r="10" spans="2:8" ht="19.5" customHeight="1" x14ac:dyDescent="0.3">
      <c r="B10" s="1">
        <v>5</v>
      </c>
      <c r="C10" s="1" t="s">
        <v>12</v>
      </c>
      <c r="D10" s="2">
        <v>439000</v>
      </c>
      <c r="E10" s="2">
        <v>3</v>
      </c>
      <c r="F10" s="6">
        <v>0.1</v>
      </c>
      <c r="G10" s="2">
        <f t="shared" si="0"/>
        <v>1185300</v>
      </c>
      <c r="H10" s="2">
        <f t="shared" si="1"/>
        <v>118530</v>
      </c>
    </row>
    <row r="11" spans="2:8" ht="19.5" customHeight="1" x14ac:dyDescent="0.3">
      <c r="B11" s="3"/>
      <c r="C11" s="5"/>
      <c r="D11" s="5"/>
      <c r="E11" s="5"/>
      <c r="F11" s="5"/>
      <c r="G11" s="5"/>
      <c r="H11" s="5"/>
    </row>
    <row r="12" spans="2:8" ht="19.5" customHeight="1" x14ac:dyDescent="0.3">
      <c r="B12" s="3"/>
      <c r="C12" s="5"/>
      <c r="D12" s="5"/>
      <c r="E12" s="5"/>
      <c r="F12" s="5"/>
      <c r="G12" s="5"/>
      <c r="H12" s="5"/>
    </row>
    <row r="13" spans="2:8" ht="19.5" customHeight="1" x14ac:dyDescent="0.3">
      <c r="B13" s="3"/>
      <c r="C13" s="5"/>
      <c r="D13" s="5"/>
      <c r="E13" s="5"/>
      <c r="F13" s="5"/>
      <c r="G13" s="5"/>
      <c r="H13" s="5"/>
    </row>
    <row r="14" spans="2:8" ht="19.5" customHeight="1" x14ac:dyDescent="0.3">
      <c r="B14" s="3"/>
      <c r="C14" s="5"/>
      <c r="D14" s="5"/>
      <c r="E14" s="5"/>
      <c r="F14" s="5"/>
      <c r="G14" s="5"/>
      <c r="H14" s="5"/>
    </row>
    <row r="15" spans="2:8" ht="19.5" customHeight="1" x14ac:dyDescent="0.3">
      <c r="B15" s="3"/>
      <c r="C15" s="5"/>
      <c r="D15" s="5"/>
      <c r="E15" s="5"/>
      <c r="F15" s="5"/>
      <c r="G15" s="5"/>
      <c r="H15" s="5"/>
    </row>
    <row r="16" spans="2:8" ht="19.5" customHeight="1" x14ac:dyDescent="0.3">
      <c r="B16" s="10" t="s">
        <v>7</v>
      </c>
      <c r="C16" s="10"/>
      <c r="D16" s="10"/>
      <c r="E16" s="10"/>
      <c r="F16" s="10"/>
      <c r="G16" s="7">
        <f t="shared" ref="G16:H16" si="2">SUM(G6:G15)</f>
        <v>3785110</v>
      </c>
      <c r="H16" s="7">
        <f t="shared" si="2"/>
        <v>378511</v>
      </c>
    </row>
  </sheetData>
  <mergeCells count="2">
    <mergeCell ref="B2:H3"/>
    <mergeCell ref="B16:F16"/>
  </mergeCells>
  <phoneticPr fontId="1" type="noConversion"/>
  <dataValidations count="2">
    <dataValidation type="whole" operator="lessThanOrEqual" allowBlank="1" showInputMessage="1" showErrorMessage="1" errorTitle="입력 에러" error="단가는 200만원 이하로만 입력할 수 있습니다. _x000a__x000a_입력한 단가를 다시 확인해 주세요!" sqref="D7:D15" xr:uid="{31B525C1-BE8D-4F4F-8672-CBE251E29BFB}">
      <formula1>2000000</formula1>
    </dataValidation>
    <dataValidation type="whole" operator="lessThanOrEqual" allowBlank="1" showInputMessage="1" showErrorMessage="1" sqref="D6" xr:uid="{5DC0C487-968E-4E70-8EE6-50573E3FE550}">
      <formula1>2000000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에러 메시지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2019-05-31T11:34:17Z</dcterms:modified>
</cp:coreProperties>
</file>